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FD848E63-FE24-4F17-836F-47DC063BBF6C}" xr6:coauthVersionLast="47" xr6:coauthVersionMax="47" xr10:uidLastSave="{00000000-0000-0000-0000-000000000000}"/>
  <bookViews>
    <workbookView xWindow="38280" yWindow="-120" windowWidth="38640" windowHeight="21120" xr2:uid="{E3AF9C24-EF28-43C7-91BE-EECE4771FBF8}"/>
  </bookViews>
  <sheets>
    <sheet name="LOT 03 PLAT" sheetId="22" r:id="rId1"/>
  </sheets>
  <definedNames>
    <definedName name="_Toc156015164" localSheetId="0">'LOT 03 PLAT'!#REF!</definedName>
    <definedName name="_Toc322606943" localSheetId="0">'LOT 03 PLAT'!#REF!</definedName>
    <definedName name="_Toc5097769" localSheetId="0">'LOT 03 PLAT'!#REF!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03 PLAT'!$A$1:$F$82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22" l="1"/>
  <c r="F78" i="22"/>
  <c r="F73" i="22"/>
  <c r="F74" i="22"/>
  <c r="F72" i="22"/>
  <c r="F76" i="22" s="1"/>
  <c r="F67" i="22"/>
  <c r="F66" i="22"/>
  <c r="F65" i="22"/>
  <c r="F69" i="22" s="1"/>
  <c r="F55" i="22" l="1"/>
  <c r="F56" i="22"/>
  <c r="F54" i="22"/>
  <c r="F49" i="22"/>
  <c r="F51" i="22" s="1"/>
  <c r="F44" i="22"/>
  <c r="F46" i="22" s="1"/>
  <c r="F39" i="22"/>
  <c r="F38" i="22"/>
  <c r="F33" i="22"/>
  <c r="F35" i="22" s="1"/>
  <c r="F28" i="22"/>
  <c r="F27" i="22"/>
  <c r="F26" i="22"/>
  <c r="F25" i="22"/>
  <c r="F24" i="22"/>
  <c r="F23" i="22"/>
  <c r="F16" i="22"/>
  <c r="F15" i="22"/>
  <c r="F14" i="22"/>
  <c r="F13" i="22"/>
  <c r="F12" i="22"/>
  <c r="F59" i="22" l="1"/>
  <c r="F41" i="22"/>
  <c r="F20" i="22"/>
  <c r="F30" i="22"/>
  <c r="F81" i="22" l="1"/>
  <c r="F82" i="22" s="1"/>
</calcChain>
</file>

<file path=xl/sharedStrings.xml><?xml version="1.0" encoding="utf-8"?>
<sst xmlns="http://schemas.openxmlformats.org/spreadsheetml/2006/main" count="104" uniqueCount="79">
  <si>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</si>
  <si>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</si>
  <si>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</si>
  <si>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</si>
  <si>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</si>
  <si>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</si>
  <si>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</si>
  <si>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</si>
  <si>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</si>
  <si>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>ENS</t>
  </si>
  <si>
    <t>ML</t>
  </si>
  <si>
    <t>U</t>
  </si>
  <si>
    <t>Implantation</t>
  </si>
  <si>
    <t>M2</t>
  </si>
  <si>
    <t>Ossature</t>
  </si>
  <si>
    <t>Menuiseries intérieures</t>
  </si>
  <si>
    <t>Le prix de chaque poste est réputé couvrir tous les échafaudages, agrès, engins ou dispositifs de levage (ou descente), nécessaires à la réalisation des travaux.</t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</si>
  <si>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</si>
  <si>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20,0 %</t>
  </si>
  <si>
    <t>Adaptation de l'ossature des faux plafonds</t>
  </si>
  <si>
    <t>Sous-total travaux de plâtrerie</t>
  </si>
  <si>
    <r>
      <t xml:space="preserve">CNRS HAUTS DE FRANCE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</si>
  <si>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t>Plaque de plâtre</t>
  </si>
  <si>
    <t>3.2</t>
  </si>
  <si>
    <t>3.3</t>
  </si>
  <si>
    <t>3.4</t>
  </si>
  <si>
    <t>3.5</t>
  </si>
  <si>
    <t>3.6</t>
  </si>
  <si>
    <t>3.7</t>
  </si>
  <si>
    <t>Isolation</t>
  </si>
  <si>
    <t>Plinthes</t>
  </si>
  <si>
    <t>DCE</t>
  </si>
  <si>
    <t>DPGF LOT 03 : PLATRERIE - MENUISERIES INTERIEURES - PEINTURE</t>
  </si>
  <si>
    <t>3.</t>
  </si>
  <si>
    <t>Evacuation des gravats</t>
  </si>
  <si>
    <t>Protection et stockage des éléments conservés</t>
  </si>
  <si>
    <t>DESCRIPTION DES TRAVAUX DE PLATRERIE – MENUISERIES INTERIEURES</t>
  </si>
  <si>
    <t>Dépose / repose</t>
  </si>
  <si>
    <t>Démolitions / dépose intérieures :</t>
  </si>
  <si>
    <t>Dépose / repose des faux plafonds métalliques</t>
  </si>
  <si>
    <t>Dépose du bloc porte d'accès salle 318</t>
  </si>
  <si>
    <t>Agrandissement de l'ouverture de la porte d'entrée</t>
  </si>
  <si>
    <t>Dépose des plinthes</t>
  </si>
  <si>
    <t>Dépose / repose des vantaux porte de circulation</t>
  </si>
  <si>
    <t>Doublage</t>
  </si>
  <si>
    <t>Sous-total Doublage</t>
  </si>
  <si>
    <t>Finitions tablette bois</t>
  </si>
  <si>
    <t>Révision des bandes armées des revetements platres existants</t>
  </si>
  <si>
    <t>Plinthes PVC</t>
  </si>
  <si>
    <t>Sous-total Plinthes</t>
  </si>
  <si>
    <t>Faux plafonds</t>
  </si>
  <si>
    <t>Provision de remplacement des dalles de 25%</t>
  </si>
  <si>
    <t>Sous-total Faux plafonds</t>
  </si>
  <si>
    <t>Coffrage en plaque de plâtre</t>
  </si>
  <si>
    <t>Coffrage en plaque de plâtre pour DEP</t>
  </si>
  <si>
    <t>Sous-total Coffrage en plaque de plâtre</t>
  </si>
  <si>
    <t>Trappe de gaine technique</t>
  </si>
  <si>
    <t>Trappes de plafonds 600x600</t>
  </si>
  <si>
    <t>Sous-total Trappe de gaine technique</t>
  </si>
  <si>
    <t>Quincaillerie</t>
  </si>
  <si>
    <t>Modifications des quincailleries portes secondaires</t>
  </si>
  <si>
    <t>Sous-total menuiseries intérieures</t>
  </si>
  <si>
    <t>Porte 2V 180cm de passage avec gâche électrique PF30min</t>
  </si>
  <si>
    <t>4.</t>
  </si>
  <si>
    <t>DESCRIPTION DES TRAVAUX DE PEINTURE</t>
  </si>
  <si>
    <t>4.1</t>
  </si>
  <si>
    <t>Travaux sur parois verticales</t>
  </si>
  <si>
    <t>Peinture sur plaques de plâtre ou assimilés</t>
  </si>
  <si>
    <t>Préparation des supports</t>
  </si>
  <si>
    <t>Joint acrylique</t>
  </si>
  <si>
    <t>Sous-total Travaux sur parois verticales</t>
  </si>
  <si>
    <t>Peinture 2 couches</t>
  </si>
  <si>
    <t>Peinture tuyauteries de plomberie</t>
  </si>
  <si>
    <t>Peinture couche antirouille</t>
  </si>
  <si>
    <t>Peinture couche de finition</t>
  </si>
  <si>
    <t>4.2</t>
  </si>
  <si>
    <t>Sous-total Peinture tuyauteries de plomberie</t>
  </si>
  <si>
    <t>Nettoyage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</si>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</sst>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sz val="14"/>
      <name val="Berlin Sans FB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82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0" fontId="28" fillId="3" borderId="12" xfId="104" applyFont="1" applyFill="1" applyBorder="1" applyAlignment="1">
      <alignment horizontal="center" vertical="center"/>
    </xf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0" fontId="28" fillId="3" borderId="1" xfId="7" applyFont="1" applyFill="1" applyBorder="1" applyAlignment="1">
      <alignment horizontal="center" vertical="center" wrapText="1"/>
    </xf>
    <xf numFmtId="0" fontId="28" fillId="3" borderId="14" xfId="7" applyFont="1" applyFill="1" applyBorder="1" applyAlignment="1">
      <alignment horizontal="center" vertical="center"/>
    </xf>
    <xf numFmtId="171" fontId="28" fillId="3" borderId="15" xfId="7" applyNumberFormat="1" applyFont="1" applyFill="1" applyBorder="1" applyAlignment="1">
      <alignment horizontal="center" vertical="center" wrapText="1"/>
    </xf>
    <xf numFmtId="171" fontId="28" fillId="3" borderId="15" xfId="7" applyNumberFormat="1" applyFont="1" applyFill="1" applyBorder="1" applyAlignment="1">
      <alignment horizontal="center" vertical="center"/>
    </xf>
    <xf numFmtId="171" fontId="28" fillId="3" borderId="16" xfId="7" applyNumberFormat="1" applyFont="1" applyFill="1" applyBorder="1" applyAlignment="1">
      <alignment horizontal="center" vertical="center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center" vertical="center"/>
    </xf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indent="1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 indent="1"/>
    </xf>
    <xf numFmtId="0" fontId="27" fillId="0" borderId="14" xfId="104" applyFont="1" applyBorder="1" applyAlignment="1">
      <alignment horizontal="center" vertical="center"/>
    </xf>
    <xf numFmtId="0" fontId="27" fillId="0" borderId="15" xfId="104" applyFont="1" applyBorder="1" applyAlignment="1">
      <alignment horizontal="center" vertical="center"/>
    </xf>
    <xf numFmtId="170" fontId="27" fillId="0" borderId="15" xfId="104" applyNumberFormat="1" applyFont="1" applyBorder="1" applyAlignment="1">
      <alignment horizontal="center" vertical="center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4" xfId="105" applyFont="1" applyFill="1" applyBorder="1" applyAlignment="1">
      <alignment horizontal="left" vertical="center"/>
      <protection locked="0"/>
    </xf>
    <xf numFmtId="4" fontId="27" fillId="3" borderId="25" xfId="105" applyNumberFormat="1" applyFont="1" applyFill="1" applyBorder="1" applyAlignment="1">
      <alignment horizontal="right" vertical="center"/>
      <protection locked="0"/>
    </xf>
    <xf numFmtId="0" fontId="27" fillId="3" borderId="25" xfId="105" applyFont="1" applyFill="1" applyBorder="1" applyAlignment="1">
      <alignment horizontal="right" vertical="center"/>
      <protection locked="0"/>
    </xf>
    <xf numFmtId="170" fontId="28" fillId="3" borderId="26" xfId="105" applyNumberFormat="1" applyFont="1" applyFill="1" applyBorder="1" applyAlignment="1">
      <alignment horizontal="right" vertical="center"/>
      <protection locked="0"/>
    </xf>
    <xf numFmtId="0" fontId="28" fillId="2" borderId="22" xfId="104" applyFont="1" applyFill="1" applyBorder="1" applyAlignment="1">
      <alignment horizontal="center" vertical="center"/>
    </xf>
    <xf numFmtId="0" fontId="28" fillId="2" borderId="21" xfId="104" applyFont="1" applyFill="1" applyBorder="1" applyAlignment="1">
      <alignment horizontal="left" indent="1"/>
    </xf>
    <xf numFmtId="0" fontId="28" fillId="7" borderId="1" xfId="104" applyFont="1" applyFill="1" applyBorder="1" applyAlignment="1">
      <alignment horizontal="right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28" fillId="7" borderId="14" xfId="104" applyFont="1" applyFill="1" applyBorder="1" applyAlignment="1">
      <alignment horizontal="center" vertical="center"/>
    </xf>
    <xf numFmtId="0" fontId="28" fillId="7" borderId="15" xfId="104" applyFont="1" applyFill="1" applyBorder="1" applyAlignment="1">
      <alignment horizontal="center" vertical="center"/>
    </xf>
    <xf numFmtId="170" fontId="28" fillId="7" borderId="15" xfId="104" applyNumberFormat="1" applyFont="1" applyFill="1" applyBorder="1" applyAlignment="1">
      <alignment horizontal="center" vertical="center"/>
    </xf>
    <xf numFmtId="2" fontId="27" fillId="0" borderId="15" xfId="104" applyNumberFormat="1" applyFont="1" applyBorder="1" applyAlignment="1">
      <alignment horizontal="center" vertical="center"/>
    </xf>
    <xf numFmtId="170" fontId="27" fillId="0" borderId="15" xfId="104" quotePrefix="1" applyNumberFormat="1" applyFont="1" applyBorder="1" applyAlignment="1">
      <alignment horizontal="center" vertical="center"/>
    </xf>
    <xf numFmtId="0" fontId="27" fillId="0" borderId="1" xfId="104" applyFont="1" applyBorder="1" applyAlignment="1">
      <alignment horizontal="right"/>
    </xf>
    <xf numFmtId="0" fontId="28" fillId="0" borderId="0" xfId="105" applyFont="1" applyAlignment="1">
      <alignment horizontal="left" vertical="center"/>
      <protection locked="0"/>
    </xf>
    <xf numFmtId="170" fontId="28" fillId="0" borderId="16" xfId="105" applyNumberFormat="1" applyFont="1" applyBorder="1" applyAlignment="1">
      <alignment horizontal="right" vertical="center"/>
      <protection locked="0"/>
    </xf>
    <xf numFmtId="0" fontId="27" fillId="0" borderId="0" xfId="104" applyFont="1" applyAlignment="1">
      <alignment horizontal="right"/>
    </xf>
    <xf numFmtId="170" fontId="27" fillId="2" borderId="28" xfId="106" applyNumberFormat="1" applyFont="1" applyFill="1" applyBorder="1" applyAlignment="1">
      <alignment horizontal="center" vertical="center"/>
      <protection locked="0"/>
    </xf>
    <xf numFmtId="0" fontId="27" fillId="3" borderId="15" xfId="104" applyFont="1" applyFill="1" applyBorder="1" applyAlignment="1">
      <alignment vertical="center"/>
    </xf>
    <xf numFmtId="170" fontId="27" fillId="3" borderId="15" xfId="104" applyNumberFormat="1" applyFont="1" applyFill="1" applyBorder="1" applyAlignment="1">
      <alignment vertical="center"/>
    </xf>
    <xf numFmtId="170" fontId="28" fillId="2" borderId="28" xfId="106" applyNumberFormat="1" applyFont="1" applyFill="1" applyBorder="1" applyAlignment="1">
      <alignment horizontal="center" vertical="center"/>
      <protection locked="0"/>
    </xf>
    <xf numFmtId="0" fontId="28" fillId="2" borderId="21" xfId="104" applyFont="1" applyFill="1" applyBorder="1" applyAlignment="1">
      <alignment horizontal="left"/>
    </xf>
    <xf numFmtId="0" fontId="28" fillId="2" borderId="27" xfId="104" applyFont="1" applyFill="1" applyBorder="1" applyAlignment="1">
      <alignment horizontal="left"/>
    </xf>
    <xf numFmtId="0" fontId="28" fillId="2" borderId="23" xfId="104" applyFont="1" applyFill="1" applyBorder="1" applyAlignment="1">
      <alignment horizontal="left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2" name="Image 1">
          <a:extLst>
            <a:ext uri="{FF2B5EF4-FFF2-40B4-BE49-F238E27FC236}">
              <a16:creationId xmlns:a16="http://schemas.microsoft.com/office/drawing/2014/main" id="{C58EA349-CC63-4E3E-960B-93FC7A4E3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6839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D656-D0E6-4D0B-A6A7-CC062EBA0696}">
  <sheetPr>
    <pageSetUpPr fitToPage="1"/>
  </sheetPr>
  <dimension ref="A1:I84"/>
  <sheetViews>
    <sheetView showGridLines="0" tabSelected="1" view="pageBreakPreview" zoomScale="115" zoomScaleNormal="115" zoomScaleSheetLayoutView="115" workbookViewId="0">
      <selection activeCell="J37" sqref="J37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72" t="s">
        <v>21</v>
      </c>
      <c r="B1" s="73"/>
      <c r="C1" s="76" t="s">
        <v>17</v>
      </c>
      <c r="D1" s="76"/>
      <c r="E1" s="76"/>
      <c r="F1" s="77"/>
    </row>
    <row r="2" spans="1:9" s="11" customFormat="1" ht="25.15" customHeight="1">
      <c r="A2" s="74"/>
      <c r="B2" s="75"/>
      <c r="C2" s="78"/>
      <c r="D2" s="78"/>
      <c r="E2" s="78"/>
      <c r="F2" s="79"/>
      <c r="G2" s="1"/>
      <c r="H2" s="1"/>
      <c r="I2" s="1"/>
    </row>
    <row r="3" spans="1:9" ht="25.15" customHeight="1">
      <c r="A3" s="74"/>
      <c r="B3" s="75"/>
      <c r="C3" s="78"/>
      <c r="D3" s="78"/>
      <c r="E3" s="78"/>
      <c r="F3" s="79"/>
    </row>
    <row r="4" spans="1:9" s="11" customFormat="1" ht="25.15" customHeight="1">
      <c r="A4" s="15"/>
      <c r="B4" s="14" t="s">
        <v>32</v>
      </c>
      <c r="C4" s="78"/>
      <c r="D4" s="78"/>
      <c r="E4" s="78"/>
      <c r="F4" s="79"/>
      <c r="G4" s="1"/>
      <c r="H4" s="1"/>
      <c r="I4" s="1"/>
    </row>
    <row r="5" spans="1:9" s="11" customFormat="1" ht="25.15" customHeight="1" thickBot="1">
      <c r="A5" s="13" t="s">
        <v>31</v>
      </c>
      <c r="B5" s="12">
        <v>45901</v>
      </c>
      <c r="C5" s="80"/>
      <c r="D5" s="80"/>
      <c r="E5" s="80"/>
      <c r="F5" s="81"/>
      <c r="G5" s="1"/>
      <c r="H5" s="1"/>
      <c r="I5" s="1"/>
    </row>
    <row r="6" spans="1:9" ht="33" customHeight="1" thickBot="1">
      <c r="A6" s="10" t="s">
        <v>2</v>
      </c>
      <c r="B6" s="16" t="s">
        <v>3</v>
      </c>
      <c r="C6" s="17" t="s">
        <v>4</v>
      </c>
      <c r="D6" s="18" t="s">
        <v>5</v>
      </c>
      <c r="E6" s="19" t="s">
        <v>6</v>
      </c>
      <c r="F6" s="20" t="s">
        <v>7</v>
      </c>
    </row>
    <row r="7" spans="1:9" ht="12.75" customHeight="1">
      <c r="A7" s="9"/>
      <c r="B7" s="8"/>
      <c r="C7" s="21"/>
      <c r="D7" s="22"/>
      <c r="E7" s="23"/>
      <c r="F7" s="24"/>
    </row>
    <row r="8" spans="1:9" ht="12.75" customHeight="1">
      <c r="A8" s="7" t="s">
        <v>33</v>
      </c>
      <c r="B8" s="25" t="s">
        <v>36</v>
      </c>
      <c r="C8" s="26"/>
      <c r="D8" s="27"/>
      <c r="E8" s="28"/>
      <c r="F8" s="29"/>
    </row>
    <row r="9" spans="1:9" ht="12.75" customHeight="1">
      <c r="A9" s="7"/>
      <c r="B9" s="25"/>
      <c r="C9" s="26"/>
      <c r="D9" s="27"/>
      <c r="E9" s="28"/>
      <c r="F9" s="29"/>
    </row>
    <row r="10" spans="1:9" ht="12.75" customHeight="1">
      <c r="A10" s="33" t="s">
        <v>8</v>
      </c>
      <c r="B10" s="69" t="s">
        <v>37</v>
      </c>
      <c r="C10" s="70"/>
      <c r="D10" s="70"/>
      <c r="E10" s="70"/>
      <c r="F10" s="71"/>
    </row>
    <row r="11" spans="1:9" ht="12.75" customHeight="1">
      <c r="A11" s="7"/>
      <c r="B11" s="37" t="s">
        <v>38</v>
      </c>
      <c r="C11" s="31"/>
      <c r="D11" s="27"/>
      <c r="E11" s="32"/>
      <c r="F11" s="38"/>
    </row>
    <row r="12" spans="1:9" ht="12.75" customHeight="1">
      <c r="A12" s="7"/>
      <c r="B12" s="39" t="s">
        <v>39</v>
      </c>
      <c r="C12" s="31" t="s">
        <v>13</v>
      </c>
      <c r="D12" s="27"/>
      <c r="E12" s="32"/>
      <c r="F12" s="38">
        <f t="shared" ref="F12:F16" si="0">E12*D12</f>
        <v>0</v>
      </c>
    </row>
    <row r="13" spans="1:9" ht="12.75" customHeight="1">
      <c r="A13" s="7"/>
      <c r="B13" s="39" t="s">
        <v>40</v>
      </c>
      <c r="C13" s="31" t="s">
        <v>9</v>
      </c>
      <c r="D13" s="27"/>
      <c r="E13" s="32"/>
      <c r="F13" s="38">
        <f t="shared" si="0"/>
        <v>0</v>
      </c>
    </row>
    <row r="14" spans="1:9" ht="12.75" customHeight="1">
      <c r="A14" s="7"/>
      <c r="B14" s="39" t="s">
        <v>41</v>
      </c>
      <c r="C14" s="31" t="s">
        <v>9</v>
      </c>
      <c r="D14" s="27"/>
      <c r="E14" s="32"/>
      <c r="F14" s="38">
        <f t="shared" si="0"/>
        <v>0</v>
      </c>
    </row>
    <row r="15" spans="1:9" ht="12.75" customHeight="1">
      <c r="A15" s="7"/>
      <c r="B15" s="39" t="s">
        <v>42</v>
      </c>
      <c r="C15" s="31" t="s">
        <v>10</v>
      </c>
      <c r="D15" s="27"/>
      <c r="E15" s="32"/>
      <c r="F15" s="38">
        <f t="shared" si="0"/>
        <v>0</v>
      </c>
    </row>
    <row r="16" spans="1:9" ht="12.75" customHeight="1">
      <c r="A16" s="7"/>
      <c r="B16" s="39" t="s">
        <v>43</v>
      </c>
      <c r="C16" s="31" t="s">
        <v>9</v>
      </c>
      <c r="D16" s="27"/>
      <c r="E16" s="32"/>
      <c r="F16" s="38">
        <f t="shared" si="0"/>
        <v>0</v>
      </c>
    </row>
    <row r="17" spans="1:6" ht="12.75" customHeight="1">
      <c r="A17" s="7"/>
      <c r="B17" s="64" t="s">
        <v>35</v>
      </c>
      <c r="C17" s="40" t="s">
        <v>9</v>
      </c>
      <c r="D17" s="59"/>
      <c r="E17" s="60"/>
      <c r="F17" s="38">
        <v>0</v>
      </c>
    </row>
    <row r="18" spans="1:6" ht="12.75" customHeight="1">
      <c r="A18" s="7"/>
      <c r="B18" s="61" t="s">
        <v>34</v>
      </c>
      <c r="C18" s="40" t="s">
        <v>9</v>
      </c>
      <c r="D18" s="59"/>
      <c r="E18" s="60"/>
      <c r="F18" s="38">
        <v>0</v>
      </c>
    </row>
    <row r="19" spans="1:6" ht="12.75" customHeight="1">
      <c r="A19" s="7"/>
      <c r="B19" s="30"/>
      <c r="C19" s="31"/>
      <c r="D19" s="27"/>
      <c r="E19" s="32"/>
      <c r="F19" s="38"/>
    </row>
    <row r="20" spans="1:6" ht="12.75" customHeight="1">
      <c r="A20" s="7"/>
      <c r="B20" s="54" t="s">
        <v>20</v>
      </c>
      <c r="C20" s="56"/>
      <c r="D20" s="57"/>
      <c r="E20" s="58"/>
      <c r="F20" s="55">
        <f>SUM(F11:F19)</f>
        <v>0</v>
      </c>
    </row>
    <row r="21" spans="1:6" ht="12.75" customHeight="1">
      <c r="A21" s="7"/>
      <c r="B21" s="30"/>
      <c r="C21" s="31"/>
      <c r="D21" s="27"/>
      <c r="E21" s="32"/>
      <c r="F21" s="38"/>
    </row>
    <row r="22" spans="1:6" ht="12.75" customHeight="1">
      <c r="A22" s="33" t="s">
        <v>23</v>
      </c>
      <c r="B22" s="69" t="s">
        <v>44</v>
      </c>
      <c r="C22" s="70"/>
      <c r="D22" s="70"/>
      <c r="E22" s="70"/>
      <c r="F22" s="71"/>
    </row>
    <row r="23" spans="1:6" ht="12.75" customHeight="1">
      <c r="A23" s="7"/>
      <c r="B23" s="37" t="s">
        <v>12</v>
      </c>
      <c r="C23" s="31" t="s">
        <v>9</v>
      </c>
      <c r="D23" s="27"/>
      <c r="E23" s="32"/>
      <c r="F23" s="38">
        <f t="shared" ref="F23:F28" si="1">E23*D23</f>
        <v>0</v>
      </c>
    </row>
    <row r="24" spans="1:6" ht="12.75" customHeight="1">
      <c r="A24" s="7"/>
      <c r="B24" s="37" t="s">
        <v>14</v>
      </c>
      <c r="C24" s="31" t="s">
        <v>9</v>
      </c>
      <c r="D24" s="27"/>
      <c r="E24" s="32"/>
      <c r="F24" s="38">
        <f t="shared" si="1"/>
        <v>0</v>
      </c>
    </row>
    <row r="25" spans="1:6" ht="12.75" customHeight="1">
      <c r="A25" s="7"/>
      <c r="B25" s="37" t="s">
        <v>29</v>
      </c>
      <c r="C25" s="31" t="s">
        <v>13</v>
      </c>
      <c r="D25" s="27"/>
      <c r="E25" s="32"/>
      <c r="F25" s="38">
        <f t="shared" si="1"/>
        <v>0</v>
      </c>
    </row>
    <row r="26" spans="1:6" ht="12.75" customHeight="1">
      <c r="A26" s="7"/>
      <c r="B26" s="37" t="s">
        <v>22</v>
      </c>
      <c r="C26" s="31" t="s">
        <v>13</v>
      </c>
      <c r="D26" s="27"/>
      <c r="E26" s="32"/>
      <c r="F26" s="38">
        <f t="shared" si="1"/>
        <v>0</v>
      </c>
    </row>
    <row r="27" spans="1:6" ht="12.75" customHeight="1">
      <c r="A27" s="7"/>
      <c r="B27" s="37" t="s">
        <v>46</v>
      </c>
      <c r="C27" s="31" t="s">
        <v>9</v>
      </c>
      <c r="D27" s="27"/>
      <c r="E27" s="32"/>
      <c r="F27" s="38">
        <f t="shared" si="1"/>
        <v>0</v>
      </c>
    </row>
    <row r="28" spans="1:6" ht="12.75" customHeight="1">
      <c r="A28" s="7"/>
      <c r="B28" s="37" t="s">
        <v>47</v>
      </c>
      <c r="C28" s="31" t="s">
        <v>9</v>
      </c>
      <c r="D28" s="27"/>
      <c r="E28" s="32"/>
      <c r="F28" s="38">
        <f t="shared" si="1"/>
        <v>0</v>
      </c>
    </row>
    <row r="29" spans="1:6" ht="12.75" customHeight="1">
      <c r="A29" s="7"/>
      <c r="B29" s="30"/>
      <c r="C29" s="31"/>
      <c r="D29" s="27"/>
      <c r="E29" s="32"/>
      <c r="F29" s="38"/>
    </row>
    <row r="30" spans="1:6" ht="12.75" customHeight="1">
      <c r="A30" s="7"/>
      <c r="B30" s="54" t="s">
        <v>45</v>
      </c>
      <c r="C30" s="56"/>
      <c r="D30" s="57"/>
      <c r="E30" s="58"/>
      <c r="F30" s="55">
        <f>SUM(F23:F29)</f>
        <v>0</v>
      </c>
    </row>
    <row r="31" spans="1:6" ht="12.75" customHeight="1">
      <c r="A31" s="7"/>
      <c r="B31" s="30"/>
      <c r="C31" s="31"/>
      <c r="D31" s="27"/>
      <c r="E31" s="32"/>
      <c r="F31" s="38"/>
    </row>
    <row r="32" spans="1:6" ht="12.75" customHeight="1">
      <c r="A32" s="33" t="s">
        <v>24</v>
      </c>
      <c r="B32" s="69" t="s">
        <v>30</v>
      </c>
      <c r="C32" s="70"/>
      <c r="D32" s="70"/>
      <c r="E32" s="70"/>
      <c r="F32" s="71"/>
    </row>
    <row r="33" spans="1:6" ht="12.75" customHeight="1">
      <c r="A33" s="7"/>
      <c r="B33" s="37" t="s">
        <v>48</v>
      </c>
      <c r="C33" s="31" t="s">
        <v>10</v>
      </c>
      <c r="D33" s="27"/>
      <c r="E33" s="32"/>
      <c r="F33" s="38">
        <f t="shared" ref="F33" si="2">E33*D33</f>
        <v>0</v>
      </c>
    </row>
    <row r="34" spans="1:6" ht="12.75" customHeight="1">
      <c r="A34" s="7"/>
      <c r="B34" s="30"/>
      <c r="C34" s="31"/>
      <c r="D34" s="27"/>
      <c r="E34" s="32"/>
      <c r="F34" s="38"/>
    </row>
    <row r="35" spans="1:6" ht="12.75" customHeight="1">
      <c r="A35" s="7"/>
      <c r="B35" s="54" t="s">
        <v>49</v>
      </c>
      <c r="C35" s="56"/>
      <c r="D35" s="57"/>
      <c r="E35" s="58"/>
      <c r="F35" s="55">
        <f>SUM(F33:F34)</f>
        <v>0</v>
      </c>
    </row>
    <row r="36" spans="1:6" ht="12.75" customHeight="1">
      <c r="A36" s="7"/>
      <c r="B36" s="30"/>
      <c r="C36" s="31"/>
      <c r="D36" s="27"/>
      <c r="E36" s="32"/>
      <c r="F36" s="38"/>
    </row>
    <row r="37" spans="1:6" ht="12.75" customHeight="1">
      <c r="A37" s="33" t="s">
        <v>25</v>
      </c>
      <c r="B37" s="69" t="s">
        <v>50</v>
      </c>
      <c r="C37" s="70"/>
      <c r="D37" s="70"/>
      <c r="E37" s="70"/>
      <c r="F37" s="71"/>
    </row>
    <row r="38" spans="1:6" ht="12.75" customHeight="1">
      <c r="A38" s="7"/>
      <c r="B38" s="37" t="s">
        <v>19</v>
      </c>
      <c r="C38" s="31" t="s">
        <v>9</v>
      </c>
      <c r="D38" s="27"/>
      <c r="E38" s="32"/>
      <c r="F38" s="38">
        <f t="shared" ref="F38:F39" si="3">E38*D38</f>
        <v>0</v>
      </c>
    </row>
    <row r="39" spans="1:6" ht="12.75" customHeight="1">
      <c r="A39" s="7"/>
      <c r="B39" s="37" t="s">
        <v>51</v>
      </c>
      <c r="C39" s="31" t="s">
        <v>13</v>
      </c>
      <c r="D39" s="27"/>
      <c r="E39" s="32"/>
      <c r="F39" s="38">
        <f t="shared" si="3"/>
        <v>0</v>
      </c>
    </row>
    <row r="40" spans="1:6" ht="12.75" customHeight="1">
      <c r="A40" s="7"/>
      <c r="B40" s="30"/>
      <c r="C40" s="31"/>
      <c r="D40" s="27"/>
      <c r="E40" s="32"/>
      <c r="F40" s="38"/>
    </row>
    <row r="41" spans="1:6" ht="12.75" customHeight="1">
      <c r="A41" s="7"/>
      <c r="B41" s="54" t="s">
        <v>52</v>
      </c>
      <c r="C41" s="56"/>
      <c r="D41" s="57"/>
      <c r="E41" s="58"/>
      <c r="F41" s="55">
        <f>SUM(F38:F40)</f>
        <v>0</v>
      </c>
    </row>
    <row r="42" spans="1:6" ht="12.75" customHeight="1">
      <c r="A42" s="7"/>
      <c r="B42" s="30"/>
      <c r="C42" s="31"/>
      <c r="D42" s="27"/>
      <c r="E42" s="32"/>
      <c r="F42" s="38"/>
    </row>
    <row r="43" spans="1:6" ht="12.75" customHeight="1">
      <c r="A43" s="33" t="s">
        <v>26</v>
      </c>
      <c r="B43" s="69" t="s">
        <v>53</v>
      </c>
      <c r="C43" s="70"/>
      <c r="D43" s="70"/>
      <c r="E43" s="70"/>
      <c r="F43" s="71"/>
    </row>
    <row r="44" spans="1:6" ht="12.75" customHeight="1">
      <c r="A44" s="7"/>
      <c r="B44" s="37" t="s">
        <v>54</v>
      </c>
      <c r="C44" s="31" t="s">
        <v>9</v>
      </c>
      <c r="D44" s="27"/>
      <c r="E44" s="32"/>
      <c r="F44" s="38">
        <f t="shared" ref="F44" si="4">E44*D44</f>
        <v>0</v>
      </c>
    </row>
    <row r="45" spans="1:6" ht="12.75" customHeight="1">
      <c r="A45" s="7"/>
      <c r="B45" s="30"/>
      <c r="C45" s="31"/>
      <c r="D45" s="27"/>
      <c r="E45" s="32"/>
      <c r="F45" s="38"/>
    </row>
    <row r="46" spans="1:6" ht="12.75" customHeight="1">
      <c r="A46" s="7"/>
      <c r="B46" s="54" t="s">
        <v>55</v>
      </c>
      <c r="C46" s="56"/>
      <c r="D46" s="57"/>
      <c r="E46" s="58"/>
      <c r="F46" s="55">
        <f>SUM(F44:F45)</f>
        <v>0</v>
      </c>
    </row>
    <row r="47" spans="1:6" ht="12.75" customHeight="1">
      <c r="A47" s="7"/>
      <c r="B47" s="30"/>
      <c r="C47" s="31"/>
      <c r="D47" s="27"/>
      <c r="E47" s="32"/>
      <c r="F47" s="38"/>
    </row>
    <row r="48" spans="1:6" ht="12.75" customHeight="1">
      <c r="A48" s="33" t="s">
        <v>27</v>
      </c>
      <c r="B48" s="69" t="s">
        <v>56</v>
      </c>
      <c r="C48" s="70"/>
      <c r="D48" s="70"/>
      <c r="E48" s="70"/>
      <c r="F48" s="71"/>
    </row>
    <row r="49" spans="1:6" ht="12.75" customHeight="1">
      <c r="A49" s="7"/>
      <c r="B49" s="37" t="s">
        <v>57</v>
      </c>
      <c r="C49" s="31" t="s">
        <v>9</v>
      </c>
      <c r="D49" s="27"/>
      <c r="E49" s="32"/>
      <c r="F49" s="38">
        <f t="shared" ref="F49" si="5">E49*D49</f>
        <v>0</v>
      </c>
    </row>
    <row r="50" spans="1:6" ht="12.75" customHeight="1">
      <c r="A50" s="7"/>
      <c r="B50" s="30"/>
      <c r="C50" s="31"/>
      <c r="D50" s="27"/>
      <c r="E50" s="32"/>
      <c r="F50" s="38"/>
    </row>
    <row r="51" spans="1:6" ht="12.75" customHeight="1">
      <c r="A51" s="7"/>
      <c r="B51" s="54" t="s">
        <v>58</v>
      </c>
      <c r="C51" s="56"/>
      <c r="D51" s="57"/>
      <c r="E51" s="58"/>
      <c r="F51" s="55">
        <f>SUM(F49:F50)</f>
        <v>0</v>
      </c>
    </row>
    <row r="52" spans="1:6" ht="12.75" customHeight="1">
      <c r="A52" s="7"/>
      <c r="B52" s="30"/>
      <c r="C52" s="31"/>
      <c r="D52" s="27"/>
      <c r="E52" s="32"/>
      <c r="F52" s="38"/>
    </row>
    <row r="53" spans="1:6" ht="12.75" customHeight="1">
      <c r="A53" s="33" t="s">
        <v>28</v>
      </c>
      <c r="B53" s="69" t="s">
        <v>15</v>
      </c>
      <c r="C53" s="70"/>
      <c r="D53" s="70"/>
      <c r="E53" s="70"/>
      <c r="F53" s="71"/>
    </row>
    <row r="54" spans="1:6" ht="12.75" customHeight="1">
      <c r="A54" s="7"/>
      <c r="B54" s="37" t="s">
        <v>62</v>
      </c>
      <c r="C54" s="31" t="s">
        <v>11</v>
      </c>
      <c r="D54" s="27"/>
      <c r="E54" s="32"/>
      <c r="F54" s="38">
        <f t="shared" ref="F54:F56" si="6">E54*D54</f>
        <v>0</v>
      </c>
    </row>
    <row r="55" spans="1:6" ht="12.75" customHeight="1">
      <c r="A55" s="7"/>
      <c r="B55" s="37" t="s">
        <v>59</v>
      </c>
      <c r="C55" s="31" t="s">
        <v>9</v>
      </c>
      <c r="D55" s="27"/>
      <c r="E55" s="32"/>
      <c r="F55" s="38">
        <f t="shared" si="6"/>
        <v>0</v>
      </c>
    </row>
    <row r="56" spans="1:6" ht="12.75" customHeight="1">
      <c r="A56" s="7"/>
      <c r="B56" s="37" t="s">
        <v>60</v>
      </c>
      <c r="C56" s="31" t="s">
        <v>9</v>
      </c>
      <c r="D56" s="27"/>
      <c r="E56" s="32"/>
      <c r="F56" s="38">
        <f t="shared" si="6"/>
        <v>0</v>
      </c>
    </row>
    <row r="57" spans="1:6" ht="12.75" customHeight="1">
      <c r="A57" s="7"/>
      <c r="B57" s="37"/>
      <c r="C57" s="31"/>
      <c r="D57" s="27"/>
      <c r="E57" s="32"/>
      <c r="F57" s="38"/>
    </row>
    <row r="58" spans="1:6" ht="12.75" customHeight="1">
      <c r="A58" s="7"/>
      <c r="B58" s="30"/>
      <c r="C58" s="31"/>
      <c r="D58" s="27"/>
      <c r="E58" s="32"/>
      <c r="F58" s="38"/>
    </row>
    <row r="59" spans="1:6" ht="12.75" customHeight="1">
      <c r="A59" s="7"/>
      <c r="B59" s="54" t="s">
        <v>61</v>
      </c>
      <c r="C59" s="56"/>
      <c r="D59" s="57"/>
      <c r="E59" s="58"/>
      <c r="F59" s="55">
        <f>SUM(F54:F58)</f>
        <v>0</v>
      </c>
    </row>
    <row r="60" spans="1:6" ht="12.75" customHeight="1">
      <c r="A60" s="7"/>
      <c r="B60" s="30"/>
      <c r="C60" s="31"/>
      <c r="D60" s="27"/>
      <c r="E60" s="32"/>
      <c r="F60" s="38"/>
    </row>
    <row r="61" spans="1:6" ht="12.75" customHeight="1">
      <c r="A61" s="7" t="s">
        <v>63</v>
      </c>
      <c r="B61" s="25" t="s">
        <v>64</v>
      </c>
      <c r="C61" s="26"/>
      <c r="D61" s="27"/>
      <c r="E61" s="28"/>
      <c r="F61" s="29"/>
    </row>
    <row r="62" spans="1:6" ht="12.75" customHeight="1">
      <c r="A62" s="7"/>
      <c r="B62" s="25"/>
      <c r="C62" s="26"/>
      <c r="D62" s="27"/>
      <c r="E62" s="28"/>
      <c r="F62" s="29"/>
    </row>
    <row r="63" spans="1:6" ht="12.75" customHeight="1">
      <c r="A63" s="33" t="s">
        <v>65</v>
      </c>
      <c r="B63" s="69" t="s">
        <v>66</v>
      </c>
      <c r="C63" s="70"/>
      <c r="D63" s="70"/>
      <c r="E63" s="70"/>
      <c r="F63" s="71"/>
    </row>
    <row r="64" spans="1:6" ht="12.75" customHeight="1">
      <c r="A64" s="7"/>
      <c r="B64" s="37" t="s">
        <v>67</v>
      </c>
      <c r="C64" s="31"/>
      <c r="D64" s="27"/>
      <c r="E64" s="32"/>
      <c r="F64" s="38"/>
    </row>
    <row r="65" spans="1:6" ht="12.75" customHeight="1">
      <c r="A65" s="7"/>
      <c r="B65" s="39" t="s">
        <v>68</v>
      </c>
      <c r="C65" s="31" t="s">
        <v>13</v>
      </c>
      <c r="D65" s="27"/>
      <c r="E65" s="32"/>
      <c r="F65" s="38">
        <f t="shared" ref="F65" si="7">E65*D65</f>
        <v>0</v>
      </c>
    </row>
    <row r="66" spans="1:6" ht="12.75" customHeight="1">
      <c r="A66" s="7"/>
      <c r="B66" s="39" t="s">
        <v>71</v>
      </c>
      <c r="C66" s="31" t="s">
        <v>13</v>
      </c>
      <c r="D66" s="27"/>
      <c r="E66" s="32"/>
      <c r="F66" s="38">
        <f>E66*D66</f>
        <v>0</v>
      </c>
    </row>
    <row r="67" spans="1:6" ht="12.75" customHeight="1">
      <c r="A67" s="7"/>
      <c r="B67" s="37" t="s">
        <v>69</v>
      </c>
      <c r="C67" s="31" t="s">
        <v>9</v>
      </c>
      <c r="D67" s="27"/>
      <c r="E67" s="32"/>
      <c r="F67" s="38">
        <f t="shared" ref="F67" si="8">E67*D67</f>
        <v>0</v>
      </c>
    </row>
    <row r="68" spans="1:6" ht="12.75" customHeight="1">
      <c r="A68" s="7"/>
      <c r="B68" s="30"/>
      <c r="C68" s="31"/>
      <c r="D68" s="27"/>
      <c r="E68" s="32"/>
      <c r="F68" s="38"/>
    </row>
    <row r="69" spans="1:6" ht="12.75" customHeight="1">
      <c r="A69" s="7"/>
      <c r="B69" s="54" t="s">
        <v>70</v>
      </c>
      <c r="C69" s="56"/>
      <c r="D69" s="57"/>
      <c r="E69" s="58"/>
      <c r="F69" s="55">
        <f>SUM(F64:F68)</f>
        <v>0</v>
      </c>
    </row>
    <row r="70" spans="1:6" ht="12.75" customHeight="1">
      <c r="A70" s="7"/>
      <c r="B70" s="30"/>
      <c r="C70" s="31"/>
      <c r="D70" s="27"/>
      <c r="E70" s="32"/>
      <c r="F70" s="38"/>
    </row>
    <row r="71" spans="1:6" ht="12.75" customHeight="1">
      <c r="A71" s="52" t="s">
        <v>75</v>
      </c>
      <c r="B71" s="53" t="s">
        <v>72</v>
      </c>
      <c r="C71" s="34"/>
      <c r="D71" s="35"/>
      <c r="E71" s="36"/>
      <c r="F71" s="65"/>
    </row>
    <row r="72" spans="1:6" ht="12.75" customHeight="1">
      <c r="A72" s="7"/>
      <c r="B72" s="39" t="s">
        <v>68</v>
      </c>
      <c r="C72" s="31" t="s">
        <v>9</v>
      </c>
      <c r="D72" s="27"/>
      <c r="E72" s="32"/>
      <c r="F72" s="29">
        <f t="shared" ref="F72:F74" si="9">E72*D72</f>
        <v>0</v>
      </c>
    </row>
    <row r="73" spans="1:6" ht="12.75" customHeight="1">
      <c r="A73" s="7"/>
      <c r="B73" s="39" t="s">
        <v>73</v>
      </c>
      <c r="C73" s="31" t="s">
        <v>9</v>
      </c>
      <c r="D73" s="27"/>
      <c r="E73" s="32"/>
      <c r="F73" s="29">
        <f t="shared" si="9"/>
        <v>0</v>
      </c>
    </row>
    <row r="74" spans="1:6" ht="12.75" customHeight="1">
      <c r="A74" s="7"/>
      <c r="B74" s="39" t="s">
        <v>74</v>
      </c>
      <c r="C74" s="31" t="s">
        <v>9</v>
      </c>
      <c r="D74" s="66"/>
      <c r="E74" s="67"/>
      <c r="F74" s="29">
        <f t="shared" si="9"/>
        <v>0</v>
      </c>
    </row>
    <row r="75" spans="1:6" ht="12.75" customHeight="1">
      <c r="A75" s="7"/>
      <c r="B75" s="30"/>
      <c r="C75" s="31"/>
      <c r="D75" s="27"/>
      <c r="E75" s="32"/>
      <c r="F75" s="38"/>
    </row>
    <row r="76" spans="1:6" ht="12.75" customHeight="1">
      <c r="A76" s="7"/>
      <c r="B76" s="54" t="s">
        <v>76</v>
      </c>
      <c r="C76" s="56"/>
      <c r="D76" s="57"/>
      <c r="E76" s="58"/>
      <c r="F76" s="55">
        <f>SUM(F72:F75)</f>
        <v>0</v>
      </c>
    </row>
    <row r="77" spans="1:6" ht="12.75" customHeight="1">
      <c r="A77" s="7"/>
      <c r="B77" s="30"/>
      <c r="C77" s="31"/>
      <c r="D77" s="27"/>
      <c r="E77" s="32"/>
      <c r="F77" s="38"/>
    </row>
    <row r="78" spans="1:6" ht="12.75" customHeight="1">
      <c r="A78" s="52" t="s">
        <v>78</v>
      </c>
      <c r="B78" s="53" t="s">
        <v>77</v>
      </c>
      <c r="C78" s="34" t="s">
        <v>9</v>
      </c>
      <c r="D78" s="35"/>
      <c r="E78" s="36"/>
      <c r="F78" s="68">
        <f t="shared" ref="F78" si="10">E78*D78</f>
        <v>0</v>
      </c>
    </row>
    <row r="79" spans="1:6" ht="12.75" customHeight="1" thickBot="1">
      <c r="A79" s="7"/>
      <c r="B79" s="30"/>
      <c r="C79" s="31"/>
      <c r="D79" s="27"/>
      <c r="E79" s="32"/>
      <c r="F79" s="38"/>
    </row>
    <row r="80" spans="1:6" ht="13.5" customHeight="1">
      <c r="A80" s="6"/>
      <c r="B80" s="5" t="s">
        <v>1</v>
      </c>
      <c r="C80" s="43"/>
      <c r="D80" s="44"/>
      <c r="E80" s="45"/>
      <c r="F80" s="46">
        <f>F78+F76+F69+F59+F51+F46+F41+F35+F30+F20</f>
        <v>0</v>
      </c>
    </row>
    <row r="81" spans="1:6" ht="13.5" customHeight="1">
      <c r="A81" s="4"/>
      <c r="B81" s="62" t="s">
        <v>18</v>
      </c>
      <c r="C81" s="40"/>
      <c r="D81" s="41"/>
      <c r="E81" s="42"/>
      <c r="F81" s="63">
        <f>0.2*F80</f>
        <v>0</v>
      </c>
    </row>
    <row r="82" spans="1:6" ht="13.5" customHeight="1" thickBot="1">
      <c r="A82" s="3"/>
      <c r="B82" s="47" t="s">
        <v>0</v>
      </c>
      <c r="C82" s="48"/>
      <c r="D82" s="49"/>
      <c r="E82" s="50"/>
      <c r="F82" s="51">
        <f>F80+F81</f>
        <v>0</v>
      </c>
    </row>
    <row r="84" spans="1:6">
      <c r="A84" s="2" t="s">
        <v>16</v>
      </c>
    </row>
  </sheetData>
  <sheetProtection formatCells="0" formatColumns="0" formatRows="0" insertColumns="0" insertRows="0" insertHyperlinks="0" deleteColumns="0" deleteRows="0"/>
  <mergeCells count="10">
    <mergeCell ref="B63:F63"/>
    <mergeCell ref="A1:B3"/>
    <mergeCell ref="C1:F5"/>
    <mergeCell ref="B43:F43"/>
    <mergeCell ref="B10:F10"/>
    <mergeCell ref="B22:F22"/>
    <mergeCell ref="B32:F32"/>
    <mergeCell ref="B37:F37"/>
    <mergeCell ref="B48:F48"/>
    <mergeCell ref="B53:F5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 PLAT</vt:lpstr>
      <vt:lpstr>'LOT 03 PLAT'!Zone_d_impression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Marc Doigny</cp:lastModifiedBy>
  <cp:revision/>
  <cp:lastPrinted>2025-07-11T10:21:16Z</cp:lastPrinted>
  <dcterms:created xsi:type="dcterms:W3CDTF">2023-10-09T15:23:34Z</dcterms:created>
  <dcterms:modified xsi:type="dcterms:W3CDTF">2025-09-30T05:37:37Z</dcterms:modified>
  <cp:category/>
  <cp:contentStatus/>
</cp:coreProperties>
</file>